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B\"/>
    </mc:Choice>
  </mc:AlternateContent>
  <xr:revisionPtr revIDLastSave="0" documentId="13_ncr:1_{423D38EB-F1A6-4B63-9CA0-6872050795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esupuesto" sheetId="9" r:id="rId1"/>
  </sheets>
  <definedNames>
    <definedName name="_xlnm.Print_Area" localSheetId="0">Presupuesto!$A$1:$G$33</definedName>
    <definedName name="_xlnm.Print_Titles" localSheetId="0">Presupuesto!#REF!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9" i="9" l="1"/>
  <c r="A30" i="9" s="1"/>
  <c r="A31" i="9" s="1"/>
  <c r="A26" i="9"/>
  <c r="A27" i="9" s="1"/>
  <c r="A20" i="9"/>
  <c r="A21" i="9" s="1"/>
  <c r="A22" i="9" s="1"/>
  <c r="A23" i="9" s="1"/>
  <c r="A24" i="9" s="1"/>
  <c r="A15" i="9"/>
  <c r="A16" i="9" s="1"/>
  <c r="A17" i="9" s="1"/>
  <c r="A18" i="9" s="1"/>
  <c r="A8" i="9"/>
  <c r="A9" i="9" s="1"/>
  <c r="A10" i="9" s="1"/>
  <c r="A11" i="9" s="1"/>
  <c r="A12" i="9" s="1"/>
  <c r="A13" i="9" s="1"/>
  <c r="A4" i="9"/>
  <c r="A5" i="9" s="1"/>
  <c r="A6" i="9" s="1"/>
</calcChain>
</file>

<file path=xl/sharedStrings.xml><?xml version="1.0" encoding="utf-8"?>
<sst xmlns="http://schemas.openxmlformats.org/spreadsheetml/2006/main" count="37" uniqueCount="37">
  <si>
    <t>RUBRO</t>
  </si>
  <si>
    <t>DESCRIPCION</t>
  </si>
  <si>
    <t>CANTIDAD</t>
  </si>
  <si>
    <t>UNIDAD</t>
  </si>
  <si>
    <t>IMPLANTACION DE OBRA</t>
  </si>
  <si>
    <t>VARIOS</t>
  </si>
  <si>
    <t>PRECIO UNITARIO           ($)</t>
  </si>
  <si>
    <t>PRECIO TOTAL SUBRUBRO       ($)</t>
  </si>
  <si>
    <t>PRECIO TOTAL RUBRO ($)</t>
  </si>
  <si>
    <t>Equipamiento de protección y varios</t>
  </si>
  <si>
    <t>Retiro y des implantación gral</t>
  </si>
  <si>
    <t>Limpieza de obra</t>
  </si>
  <si>
    <t>Implantación, servicios, replanteo,  etc.</t>
  </si>
  <si>
    <t>Fletes y volquetas</t>
  </si>
  <si>
    <r>
      <rPr>
        <b/>
        <sz val="14"/>
        <color indexed="9"/>
        <rFont val="Arial"/>
        <family val="2"/>
      </rPr>
      <t xml:space="preserve"> RUBRADO ESTIMATIVO DE COSTOS  - PRECIO DE OFICINA                                                                                                                                                                                                                                                Local: Liceo 52 - Montevideo                                                                                                                                                                                                                                                        Obra: Reparación de vereda y pavimento en acceso al liceo   -   Fecha:   JULIO 2026</t>
    </r>
    <r>
      <rPr>
        <b/>
        <sz val="14"/>
        <rFont val="Arial"/>
        <family val="2"/>
      </rPr>
      <t xml:space="preserve">                        </t>
    </r>
  </si>
  <si>
    <t>Vallados - Obrador, etc.</t>
  </si>
  <si>
    <t>VEREDA PEATONAL ACCESIBILIDAD UNIVERSAL</t>
  </si>
  <si>
    <t>CIRCULACIÓN VEHICULAR</t>
  </si>
  <si>
    <t>SECTOR ESTACIONAMIENTO</t>
  </si>
  <si>
    <t>REPARACIONES VARIAS EN MURETES Y PAVIMENTOS EXISTENTES</t>
  </si>
  <si>
    <t>Cordonetas de h° prefabricado</t>
  </si>
  <si>
    <t>Capa base de h° pobre 7 x 1 - e= 7cms.</t>
  </si>
  <si>
    <t xml:space="preserve">Terminación en arena y portland peinado con bordes lisos </t>
  </si>
  <si>
    <t>Pavimento táctil direccional ancho 30cms.</t>
  </si>
  <si>
    <t>Contrapiso armado con mallalur C 15 - e= 8 cms. Con juntas dilatación</t>
  </si>
  <si>
    <t>Picados y retiro pavimentos existentes</t>
  </si>
  <si>
    <t xml:space="preserve">Capa de tosca o balasto compactado + cemento portland - e= 15 cms. </t>
  </si>
  <si>
    <t xml:space="preserve">Bolardos, banquinas, etc. </t>
  </si>
  <si>
    <t>Nivelado y preparación terreno</t>
  </si>
  <si>
    <t>Pavimento en bloque tipo green block</t>
  </si>
  <si>
    <t xml:space="preserve">Terminaciones, cordonetas, varios. </t>
  </si>
  <si>
    <t>Reparaciones en pavimento de pedregullín con guardas de ladrillo</t>
  </si>
  <si>
    <t>Reparaciones en muretes de ladrillo visto</t>
  </si>
  <si>
    <t>Capa sub-base de balasto apisonado y compactado e = 15 cms.</t>
  </si>
  <si>
    <t>Capa de tosca o balasto apisonado - e= 12 cms</t>
  </si>
  <si>
    <t>Capa de arena + cemento en seco - e= 6 cms.</t>
  </si>
  <si>
    <t>Imprimación asfáltica + carpeta + lechada terminación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</si>
</sst>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1"/>
      <name val="Source Sans Pro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10" fillId="21" borderId="10" applyNumberFormat="0" applyAlignment="0" applyProtection="0"/>
    <xf numFmtId="0" fontId="11" fillId="22" borderId="11" applyNumberFormat="0" applyAlignment="0" applyProtection="0"/>
    <xf numFmtId="0" fontId="12" fillId="0" borderId="12" applyNumberFormat="0" applyFill="0" applyAlignment="0" applyProtection="0"/>
    <xf numFmtId="0" fontId="13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15" fillId="29" borderId="10" applyNumberFormat="0" applyAlignment="0" applyProtection="0"/>
    <xf numFmtId="0" fontId="16" fillId="30" borderId="0" applyNumberFormat="0" applyBorder="0" applyAlignment="0" applyProtection="0"/>
    <xf numFmtId="43" fontId="7" fillId="0" borderId="0" applyFont="0" applyFill="0" applyBorder="0" applyAlignment="0" applyProtection="0"/>
    <xf numFmtId="0" fontId="17" fillId="31" borderId="0" applyNumberFormat="0" applyBorder="0" applyAlignment="0" applyProtection="0"/>
    <xf numFmtId="0" fontId="1" fillId="0" borderId="0"/>
    <xf numFmtId="0" fontId="7" fillId="32" borderId="14" applyNumberFormat="0" applyFont="0" applyAlignment="0" applyProtection="0"/>
    <xf numFmtId="9" fontId="2" fillId="0" borderId="0" applyFont="0" applyFill="0" applyBorder="0" applyAlignment="0" applyProtection="0"/>
    <xf numFmtId="0" fontId="18" fillId="21" borderId="1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14" fillId="0" borderId="17" applyNumberFormat="0" applyFill="0" applyAlignment="0" applyProtection="0"/>
    <xf numFmtId="0" fontId="23" fillId="0" borderId="18" applyNumberFormat="0" applyFill="0" applyAlignment="0" applyProtection="0"/>
  </cellStyleXfs>
  <cellXfs count="42">
    <xf numFmtId="0" fontId="0" fillId="0" borderId="0" xfId="0"/>
    <xf numFmtId="0" fontId="25" fillId="33" borderId="2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4" fontId="25" fillId="33" borderId="3" xfId="0" applyNumberFormat="1" applyFont="1" applyFill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right" vertical="center" indent="1"/>
    </xf>
    <xf numFmtId="0" fontId="25" fillId="33" borderId="3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4" fontId="24" fillId="0" borderId="5" xfId="0" applyNumberFormat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/>
    </xf>
    <xf numFmtId="0" fontId="24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4" fillId="0" borderId="19" xfId="0" applyFont="1" applyBorder="1" applyAlignment="1">
      <alignment horizontal="left" vertical="center"/>
    </xf>
    <xf numFmtId="0" fontId="24" fillId="0" borderId="20" xfId="0" applyFont="1" applyBorder="1" applyAlignment="1">
      <alignment horizontal="left" vertical="center"/>
    </xf>
    <xf numFmtId="43" fontId="5" fillId="34" borderId="2" xfId="33" applyFont="1" applyFill="1" applyBorder="1" applyAlignment="1">
      <alignment vertical="center"/>
    </xf>
    <xf numFmtId="0" fontId="6" fillId="34" borderId="3" xfId="0" applyFont="1" applyFill="1" applyBorder="1" applyAlignment="1">
      <alignment horizontal="center" vertical="center"/>
    </xf>
    <xf numFmtId="164" fontId="6" fillId="34" borderId="3" xfId="0" applyNumberFormat="1" applyFont="1" applyFill="1" applyBorder="1" applyAlignment="1">
      <alignment horizontal="center" vertical="center" wrapText="1"/>
    </xf>
    <xf numFmtId="0" fontId="6" fillId="34" borderId="3" xfId="0" applyFont="1" applyFill="1" applyBorder="1" applyAlignment="1">
      <alignment horizontal="center" vertical="center" wrapText="1"/>
    </xf>
    <xf numFmtId="0" fontId="25" fillId="33" borderId="7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5" fillId="33" borderId="2" xfId="0" applyFont="1" applyFill="1" applyBorder="1" applyAlignment="1">
      <alignment horizontal="left" vertical="center"/>
    </xf>
    <xf numFmtId="4" fontId="27" fillId="33" borderId="3" xfId="0" applyNumberFormat="1" applyFont="1" applyFill="1" applyBorder="1" applyAlignment="1">
      <alignment horizontal="right" vertical="center" indent="1"/>
    </xf>
    <xf numFmtId="0" fontId="24" fillId="0" borderId="23" xfId="0" applyFont="1" applyBorder="1" applyAlignment="1">
      <alignment horizontal="center" vertical="center"/>
    </xf>
    <xf numFmtId="4" fontId="24" fillId="0" borderId="24" xfId="0" applyNumberFormat="1" applyFont="1" applyBorder="1" applyAlignment="1">
      <alignment horizontal="right" vertical="center" indent="1"/>
    </xf>
    <xf numFmtId="0" fontId="24" fillId="0" borderId="5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/>
    </xf>
    <xf numFmtId="4" fontId="24" fillId="0" borderId="0" xfId="0" applyNumberFormat="1" applyFont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/>
    </xf>
    <xf numFmtId="4" fontId="24" fillId="0" borderId="6" xfId="0" applyNumberFormat="1" applyFont="1" applyBorder="1" applyAlignment="1">
      <alignment horizontal="center" vertical="center"/>
    </xf>
    <xf numFmtId="0" fontId="6" fillId="34" borderId="25" xfId="0" applyFont="1" applyFill="1" applyBorder="1" applyAlignment="1">
      <alignment horizontal="center" vertical="center" wrapText="1"/>
    </xf>
    <xf numFmtId="4" fontId="25" fillId="33" borderId="25" xfId="0" applyNumberFormat="1" applyFont="1" applyFill="1" applyBorder="1" applyAlignment="1">
      <alignment horizontal="right" vertical="center" indent="1"/>
    </xf>
    <xf numFmtId="4" fontId="24" fillId="0" borderId="26" xfId="0" applyNumberFormat="1" applyFont="1" applyBorder="1" applyAlignment="1">
      <alignment horizontal="right" vertical="center" indent="1"/>
    </xf>
    <xf numFmtId="4" fontId="24" fillId="0" borderId="23" xfId="0" applyNumberFormat="1" applyFont="1" applyBorder="1" applyAlignment="1">
      <alignment horizontal="right" vertical="center" indent="1"/>
    </xf>
    <xf numFmtId="4" fontId="24" fillId="0" borderId="27" xfId="0" applyNumberFormat="1" applyFont="1" applyBorder="1" applyAlignment="1">
      <alignment horizontal="right" vertical="center" indent="1"/>
    </xf>
    <xf numFmtId="0" fontId="24" fillId="0" borderId="21" xfId="0" applyFont="1" applyBorder="1" applyAlignment="1">
      <alignment horizontal="left" vertical="center"/>
    </xf>
    <xf numFmtId="0" fontId="26" fillId="35" borderId="8" xfId="0" applyFont="1" applyFill="1" applyBorder="1" applyAlignment="1">
      <alignment horizontal="right" vertical="center"/>
    </xf>
    <xf numFmtId="0" fontId="4" fillId="36" borderId="7" xfId="0" applyFont="1" applyFill="1" applyBorder="1" applyAlignment="1">
      <alignment horizontal="center" vertical="center" wrapText="1"/>
    </xf>
    <xf numFmtId="0" fontId="4" fillId="36" borderId="9" xfId="0" applyFont="1" applyFill="1" applyBorder="1" applyAlignment="1">
      <alignment horizontal="center" vertical="center" wrapText="1"/>
    </xf>
    <xf numFmtId="0" fontId="26" fillId="35" borderId="7" xfId="0" applyFont="1" applyFill="1" applyBorder="1" applyAlignment="1">
      <alignment horizontal="right" vertical="center"/>
    </xf>
    <xf numFmtId="0" fontId="26" fillId="35" borderId="9" xfId="0" applyFont="1" applyFill="1" applyBorder="1" applyAlignment="1">
      <alignment horizontal="righ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33" builtinId="3"/>
    <cellStyle name="Neutral" xfId="34" builtinId="28" customBuiltin="1"/>
    <cellStyle name="Normal" xfId="0" builtinId="0"/>
    <cellStyle name="Normal 10 82 2" xfId="35" xr:uid="{00000000-0005-0000-0000-000023000000}"/>
    <cellStyle name="Notas" xfId="36" builtinId="10" customBuiltin="1"/>
    <cellStyle name="Porcentual_AAPresup NICOLICH" xfId="37" xr:uid="{00000000-0005-0000-0000-000026000000}"/>
    <cellStyle name="Salida" xfId="38" builtinId="21" customBuiltin="1"/>
    <cellStyle name="Texto de advertencia" xfId="39" builtinId="11" customBuiltin="1"/>
    <cellStyle name="Texto explicativo" xfId="40" builtinId="53" customBuiltin="1"/>
    <cellStyle name="Título" xfId="41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G33"/>
  <sheetViews>
    <sheetView tabSelected="1" view="pageBreakPreview" zoomScale="95" zoomScaleNormal="100" zoomScaleSheetLayoutView="95" workbookViewId="0">
      <selection activeCell="H2" sqref="H1:I1048576"/>
    </sheetView>
  </sheetViews>
  <sheetFormatPr baseColWidth="10" defaultColWidth="11.42578125" defaultRowHeight="15" x14ac:dyDescent="0.25"/>
  <cols>
    <col min="1" max="1" width="10.7109375" style="4" customWidth="1"/>
    <col min="2" max="2" width="83.28515625" style="4" customWidth="1"/>
    <col min="3" max="3" width="14.140625" style="4" customWidth="1"/>
    <col min="4" max="4" width="10.140625" style="4" customWidth="1"/>
    <col min="5" max="5" width="13" style="4" customWidth="1"/>
    <col min="6" max="7" width="16.42578125" style="4" customWidth="1"/>
    <col min="8" max="8" width="3.7109375" style="4" customWidth="1"/>
    <col min="9" max="16384" width="11.42578125" style="4"/>
  </cols>
  <sheetData>
    <row r="1" spans="1:7" ht="62.25" customHeight="1" thickBot="1" x14ac:dyDescent="0.3">
      <c r="A1" s="38" t="s">
        <v>14</v>
      </c>
      <c r="B1" s="39"/>
      <c r="C1" s="39"/>
      <c r="D1" s="39"/>
      <c r="E1" s="39"/>
      <c r="F1" s="39"/>
      <c r="G1" s="39"/>
    </row>
    <row r="2" spans="1:7" ht="42.75" customHeight="1" thickBot="1" x14ac:dyDescent="0.3">
      <c r="A2" s="16" t="s">
        <v>0</v>
      </c>
      <c r="B2" s="17" t="s">
        <v>1</v>
      </c>
      <c r="C2" s="18" t="s">
        <v>2</v>
      </c>
      <c r="D2" s="18" t="s">
        <v>3</v>
      </c>
      <c r="E2" s="18" t="s">
        <v>6</v>
      </c>
      <c r="F2" s="19" t="s">
        <v>7</v>
      </c>
      <c r="G2" s="31" t="s">
        <v>8</v>
      </c>
    </row>
    <row r="3" spans="1:7" s="13" customFormat="1" ht="15.75" thickBot="1" x14ac:dyDescent="0.3">
      <c r="A3" s="1">
        <v>1</v>
      </c>
      <c r="B3" s="2" t="s">
        <v>4</v>
      </c>
      <c r="C3" s="2"/>
      <c r="D3" s="2"/>
      <c r="E3" s="3"/>
      <c r="F3" s="3"/>
      <c r="G3" s="32"/>
    </row>
    <row r="4" spans="1:7" x14ac:dyDescent="0.25">
      <c r="A4" s="5">
        <f>A3+0.1</f>
        <v>1.1000000000000001</v>
      </c>
      <c r="B4" s="11" t="s">
        <v>12</v>
      </c>
      <c r="C4" s="6"/>
      <c r="D4" s="6"/>
      <c r="E4" s="7"/>
      <c r="F4" s="7"/>
      <c r="G4" s="33"/>
    </row>
    <row r="5" spans="1:7" x14ac:dyDescent="0.25">
      <c r="A5" s="5">
        <f t="shared" ref="A5:A6" si="0">A4+0.1</f>
        <v>1.2000000000000002</v>
      </c>
      <c r="B5" s="11" t="s">
        <v>15</v>
      </c>
      <c r="C5" s="6"/>
      <c r="D5" s="6"/>
      <c r="E5" s="7"/>
      <c r="F5" s="7"/>
      <c r="G5" s="33"/>
    </row>
    <row r="6" spans="1:7" ht="15.75" thickBot="1" x14ac:dyDescent="0.3">
      <c r="A6" s="5">
        <f t="shared" si="0"/>
        <v>1.3000000000000003</v>
      </c>
      <c r="B6" s="11" t="s">
        <v>9</v>
      </c>
      <c r="C6" s="6"/>
      <c r="D6" s="6"/>
      <c r="E6" s="7"/>
      <c r="F6" s="7"/>
      <c r="G6" s="33"/>
    </row>
    <row r="7" spans="1:7" ht="15.75" thickBot="1" x14ac:dyDescent="0.3">
      <c r="A7" s="1">
        <v>2</v>
      </c>
      <c r="B7" s="2" t="s">
        <v>16</v>
      </c>
      <c r="C7" s="8"/>
      <c r="D7" s="8"/>
      <c r="E7" s="23"/>
      <c r="F7" s="3"/>
      <c r="G7" s="32"/>
    </row>
    <row r="8" spans="1:7" x14ac:dyDescent="0.25">
      <c r="A8" s="21">
        <f t="shared" ref="A8:A13" si="1">A7+0.1</f>
        <v>2.1</v>
      </c>
      <c r="B8" s="26" t="s">
        <v>33</v>
      </c>
      <c r="C8" s="9"/>
      <c r="D8" s="9"/>
      <c r="E8" s="10"/>
      <c r="F8" s="10"/>
      <c r="G8" s="10"/>
    </row>
    <row r="9" spans="1:7" x14ac:dyDescent="0.25">
      <c r="A9" s="21">
        <f t="shared" si="1"/>
        <v>2.2000000000000002</v>
      </c>
      <c r="B9" s="26" t="s">
        <v>20</v>
      </c>
      <c r="C9" s="9"/>
      <c r="D9" s="9"/>
      <c r="E9" s="10"/>
      <c r="F9" s="10"/>
      <c r="G9" s="10"/>
    </row>
    <row r="10" spans="1:7" x14ac:dyDescent="0.25">
      <c r="A10" s="21">
        <f t="shared" si="1"/>
        <v>2.3000000000000003</v>
      </c>
      <c r="B10" s="26" t="s">
        <v>21</v>
      </c>
      <c r="C10" s="9"/>
      <c r="D10" s="9"/>
      <c r="E10" s="10"/>
      <c r="F10" s="10"/>
      <c r="G10" s="10"/>
    </row>
    <row r="11" spans="1:7" x14ac:dyDescent="0.25">
      <c r="A11" s="21">
        <f t="shared" si="1"/>
        <v>2.4000000000000004</v>
      </c>
      <c r="B11" s="26" t="s">
        <v>24</v>
      </c>
      <c r="C11" s="9"/>
      <c r="D11" s="9"/>
      <c r="E11" s="10"/>
      <c r="F11" s="10"/>
      <c r="G11" s="10"/>
    </row>
    <row r="12" spans="1:7" x14ac:dyDescent="0.25">
      <c r="A12" s="21">
        <f t="shared" si="1"/>
        <v>2.5000000000000004</v>
      </c>
      <c r="B12" s="26" t="s">
        <v>22</v>
      </c>
      <c r="C12" s="9"/>
      <c r="D12" s="9"/>
      <c r="E12" s="10"/>
      <c r="F12" s="10"/>
      <c r="G12" s="10"/>
    </row>
    <row r="13" spans="1:7" ht="15.75" thickBot="1" x14ac:dyDescent="0.3">
      <c r="A13" s="21">
        <f t="shared" si="1"/>
        <v>2.6000000000000005</v>
      </c>
      <c r="B13" s="26" t="s">
        <v>23</v>
      </c>
      <c r="C13" s="9"/>
      <c r="D13" s="9"/>
      <c r="E13" s="10"/>
      <c r="F13" s="10"/>
      <c r="G13" s="10"/>
    </row>
    <row r="14" spans="1:7" ht="15.75" thickBot="1" x14ac:dyDescent="0.3">
      <c r="A14" s="1">
        <v>3</v>
      </c>
      <c r="B14" s="2" t="s">
        <v>17</v>
      </c>
      <c r="C14" s="8"/>
      <c r="D14" s="8"/>
      <c r="E14" s="23"/>
      <c r="F14" s="3"/>
      <c r="G14" s="32"/>
    </row>
    <row r="15" spans="1:7" x14ac:dyDescent="0.25">
      <c r="A15" s="21">
        <f t="shared" ref="A15:A31" si="2">A14+0.1</f>
        <v>3.1</v>
      </c>
      <c r="B15" s="26" t="s">
        <v>25</v>
      </c>
      <c r="C15" s="9"/>
      <c r="D15" s="9"/>
      <c r="E15" s="10"/>
      <c r="F15" s="10"/>
      <c r="G15" s="10"/>
    </row>
    <row r="16" spans="1:7" x14ac:dyDescent="0.25">
      <c r="A16" s="21">
        <f t="shared" si="2"/>
        <v>3.2</v>
      </c>
      <c r="B16" s="26" t="s">
        <v>26</v>
      </c>
      <c r="C16" s="24"/>
      <c r="D16" s="9"/>
      <c r="E16" s="25"/>
      <c r="F16" s="10"/>
      <c r="G16" s="10"/>
    </row>
    <row r="17" spans="1:7" x14ac:dyDescent="0.25">
      <c r="A17" s="21">
        <f t="shared" si="2"/>
        <v>3.3000000000000003</v>
      </c>
      <c r="B17" s="26" t="s">
        <v>36</v>
      </c>
      <c r="C17" s="24"/>
      <c r="D17" s="9"/>
      <c r="E17" s="25"/>
      <c r="F17" s="10"/>
      <c r="G17" s="10"/>
    </row>
    <row r="18" spans="1:7" ht="15.75" thickBot="1" x14ac:dyDescent="0.3">
      <c r="A18" s="21">
        <f t="shared" si="2"/>
        <v>3.4000000000000004</v>
      </c>
      <c r="B18" s="26" t="s">
        <v>27</v>
      </c>
      <c r="C18" s="24"/>
      <c r="D18" s="9"/>
      <c r="E18" s="25"/>
      <c r="F18" s="10"/>
      <c r="G18" s="10"/>
    </row>
    <row r="19" spans="1:7" ht="15.75" thickBot="1" x14ac:dyDescent="0.3">
      <c r="A19" s="1">
        <v>4</v>
      </c>
      <c r="B19" s="2" t="s">
        <v>18</v>
      </c>
      <c r="C19" s="8"/>
      <c r="D19" s="8"/>
      <c r="E19" s="23"/>
      <c r="F19" s="3"/>
      <c r="G19" s="32"/>
    </row>
    <row r="20" spans="1:7" x14ac:dyDescent="0.25">
      <c r="A20" s="21">
        <f t="shared" si="2"/>
        <v>4.0999999999999996</v>
      </c>
      <c r="B20" s="26" t="s">
        <v>28</v>
      </c>
      <c r="C20" s="24"/>
      <c r="D20" s="9"/>
      <c r="E20" s="25"/>
      <c r="F20" s="10"/>
      <c r="G20" s="10"/>
    </row>
    <row r="21" spans="1:7" x14ac:dyDescent="0.25">
      <c r="A21" s="21">
        <f t="shared" si="2"/>
        <v>4.1999999999999993</v>
      </c>
      <c r="B21" s="26" t="s">
        <v>34</v>
      </c>
      <c r="C21" s="24"/>
      <c r="D21" s="9"/>
      <c r="E21" s="25"/>
      <c r="F21" s="10"/>
      <c r="G21" s="10"/>
    </row>
    <row r="22" spans="1:7" x14ac:dyDescent="0.25">
      <c r="A22" s="21">
        <f t="shared" si="2"/>
        <v>4.2999999999999989</v>
      </c>
      <c r="B22" s="26" t="s">
        <v>35</v>
      </c>
      <c r="C22" s="24"/>
      <c r="D22" s="9"/>
      <c r="E22" s="25"/>
      <c r="F22" s="10"/>
      <c r="G22" s="10"/>
    </row>
    <row r="23" spans="1:7" x14ac:dyDescent="0.25">
      <c r="A23" s="21">
        <f t="shared" si="2"/>
        <v>4.3999999999999986</v>
      </c>
      <c r="B23" s="26" t="s">
        <v>29</v>
      </c>
      <c r="C23" s="24"/>
      <c r="D23" s="9"/>
      <c r="E23" s="25"/>
      <c r="F23" s="10"/>
      <c r="G23" s="10"/>
    </row>
    <row r="24" spans="1:7" ht="15.75" thickBot="1" x14ac:dyDescent="0.3">
      <c r="A24" s="21">
        <f t="shared" si="2"/>
        <v>4.4999999999999982</v>
      </c>
      <c r="B24" s="26" t="s">
        <v>30</v>
      </c>
      <c r="C24" s="24"/>
      <c r="D24" s="9"/>
      <c r="E24" s="25"/>
      <c r="F24" s="10"/>
      <c r="G24" s="10"/>
    </row>
    <row r="25" spans="1:7" ht="15.75" thickBot="1" x14ac:dyDescent="0.3">
      <c r="A25" s="1">
        <v>5</v>
      </c>
      <c r="B25" s="2" t="s">
        <v>19</v>
      </c>
      <c r="C25" s="8"/>
      <c r="D25" s="8"/>
      <c r="E25" s="23"/>
      <c r="F25" s="3"/>
      <c r="G25" s="32"/>
    </row>
    <row r="26" spans="1:7" x14ac:dyDescent="0.25">
      <c r="A26" s="21">
        <f t="shared" si="2"/>
        <v>5.0999999999999996</v>
      </c>
      <c r="B26" s="26" t="s">
        <v>31</v>
      </c>
      <c r="C26" s="24"/>
      <c r="D26" s="9"/>
      <c r="E26" s="25"/>
      <c r="F26" s="10"/>
      <c r="G26" s="10"/>
    </row>
    <row r="27" spans="1:7" ht="15.75" thickBot="1" x14ac:dyDescent="0.3">
      <c r="A27" s="21">
        <f t="shared" si="2"/>
        <v>5.1999999999999993</v>
      </c>
      <c r="B27" s="26" t="s">
        <v>32</v>
      </c>
      <c r="C27" s="24"/>
      <c r="D27" s="9"/>
      <c r="E27" s="25"/>
      <c r="F27" s="10"/>
      <c r="G27" s="10"/>
    </row>
    <row r="28" spans="1:7" ht="15.75" thickBot="1" x14ac:dyDescent="0.3">
      <c r="A28" s="20">
        <v>6</v>
      </c>
      <c r="B28" s="22" t="s">
        <v>5</v>
      </c>
      <c r="C28" s="8"/>
      <c r="D28" s="8"/>
      <c r="E28" s="23"/>
      <c r="F28" s="3"/>
      <c r="G28" s="32"/>
    </row>
    <row r="29" spans="1:7" x14ac:dyDescent="0.25">
      <c r="A29" s="21">
        <f t="shared" si="2"/>
        <v>6.1</v>
      </c>
      <c r="B29" s="26" t="s">
        <v>11</v>
      </c>
      <c r="C29" s="9"/>
      <c r="D29" s="9"/>
      <c r="E29" s="29"/>
      <c r="F29" s="10"/>
      <c r="G29" s="34"/>
    </row>
    <row r="30" spans="1:7" x14ac:dyDescent="0.25">
      <c r="A30" s="21">
        <f t="shared" si="2"/>
        <v>6.1999999999999993</v>
      </c>
      <c r="B30" s="11" t="s">
        <v>13</v>
      </c>
      <c r="C30" s="6"/>
      <c r="D30" s="6"/>
      <c r="E30" s="28"/>
      <c r="F30" s="7"/>
      <c r="G30" s="33"/>
    </row>
    <row r="31" spans="1:7" ht="15.75" thickBot="1" x14ac:dyDescent="0.3">
      <c r="A31" s="21">
        <f t="shared" si="2"/>
        <v>6.2999999999999989</v>
      </c>
      <c r="B31" s="27" t="s">
        <v>10</v>
      </c>
      <c r="C31" s="12"/>
      <c r="D31" s="12"/>
      <c r="E31" s="30"/>
      <c r="F31" s="7"/>
      <c r="G31" s="35"/>
    </row>
    <row r="32" spans="1:7" ht="15.75" thickBot="1" x14ac:dyDescent="0.3">
      <c r="A32" s="14"/>
      <c r="B32" s="15"/>
      <c r="C32" s="15"/>
      <c r="D32" s="15"/>
      <c r="E32" s="15"/>
      <c r="F32" s="15"/>
      <c r="G32" s="36"/>
    </row>
    <row r="33" spans="1:7" ht="16.5" thickBot="1" x14ac:dyDescent="0.3">
      <c r="A33" s="40"/>
      <c r="B33" s="41"/>
      <c r="C33" s="41"/>
      <c r="D33" s="41"/>
      <c r="E33" s="41"/>
      <c r="F33" s="41"/>
      <c r="G33" s="37"/>
    </row>
  </sheetData>
  <mergeCells count="2">
    <mergeCell ref="A1:G1"/>
    <mergeCell ref="A33:F33"/>
  </mergeCells>
  <printOptions horizontalCentered="1" gridLines="1"/>
  <pageMargins left="0.39370078740157483" right="0.39370078740157483" top="0.78740157480314965" bottom="0.59055118110236227" header="0" footer="0"/>
  <pageSetup paperSize="9" scale="58" orientation="portrait" horizontalDpi="1200" verticalDpi="1200" r:id="rId1"/>
  <headerFooter>
    <oddFooter>&amp;C&amp;P de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Firpo</dc:creator>
  <cp:lastModifiedBy>Martina Heijo</cp:lastModifiedBy>
  <cp:lastPrinted>2026-07-17T19:12:56Z</cp:lastPrinted>
  <dcterms:created xsi:type="dcterms:W3CDTF">2024-09-25T17:18:04Z</dcterms:created>
  <dcterms:modified xsi:type="dcterms:W3CDTF">2026-08-27T12:39:31Z</dcterms:modified>
</cp:coreProperties>
</file>